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60.6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C20" i="1"/>
  <c r="C19" i="1"/>
  <c r="H14" i="1"/>
  <c r="F15" i="1" s="1"/>
  <c r="H15" i="1" s="1"/>
  <c r="F16" i="1" s="1"/>
  <c r="H16" i="1" s="1"/>
  <c r="C8" i="1"/>
  <c r="G8" i="1" s="1"/>
  <c r="C18" i="1" l="1"/>
</calcChain>
</file>

<file path=xl/sharedStrings.xml><?xml version="1.0" encoding="utf-8"?>
<sst xmlns="http://schemas.openxmlformats.org/spreadsheetml/2006/main" count="38" uniqueCount="38">
  <si>
    <t>Маршрут</t>
  </si>
  <si>
    <t>МР ЛЦ Внуково - АОПП Шереметьево (ММПО)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</si>
  <si>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</si>
  <si>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</si>
  <si>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</si>
  <si>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t>77.60.601</t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</si>
  <si>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</si>
  <si>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</si>
  <si>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</si>
  <si>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</si>
  <si>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</si>
  <si>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</si>
  <si>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</si>
  <si>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</si>
  <si>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</si>
  <si>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</si>
  <si>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</si>
  <si>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</si>
  <si>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</si>
  <si>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</si>
  <si>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</si>
  <si>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</si>
  <si>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</si>
  <si>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</si>
  <si>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</si>
  <si>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</si>
  <si>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МР ЛЦ ВНУКОВО</t>
  </si>
  <si>
    <t>Москва, деревня Шарапово, поселение Марушкинское</t>
  </si>
  <si>
    <t>Погрузка контейнеров в МПКО Внуково</t>
  </si>
  <si>
    <t>Перерыв</t>
  </si>
  <si>
    <t>Обед</t>
  </si>
  <si>
    <t>ШЕРЕМЕТЬЕВО АОПП (ММПО)</t>
  </si>
  <si>
    <t xml:space="preserve"> ХИМКИ, АЭРОПОРТ ШЕРЕМЕТЬЕВО</t>
  </si>
  <si>
    <t>Выгрузка</t>
  </si>
  <si>
    <t>Всего на маршруте</t>
  </si>
  <si>
    <t>Время в пути</t>
  </si>
  <si>
    <t>Время в обмене</t>
  </si>
  <si>
    <t>Обед, перерыв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</si>
</sst>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46">
    <xf numFmtId="0" fontId="0" fillId="0" borderId="0" xfId="0"/>
    <xf numFmtId="0" fontId="3" fillId="0" borderId="0" xfId="3" applyFont="1" applyFill="1"/>
    <xf numFmtId="0" fontId="4" fillId="0" borderId="0" xfId="3" applyFont="1" applyFill="1"/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vertical="center"/>
    </xf>
    <xf numFmtId="0" fontId="2" fillId="0" borderId="0" xfId="3" applyFont="1" applyFill="1" applyAlignment="1">
      <alignment horizontal="left" vertical="top"/>
    </xf>
    <xf numFmtId="0" fontId="6" fillId="0" borderId="0" xfId="3" applyFont="1" applyFill="1" applyAlignment="1">
      <alignment horizontal="left" vertical="top"/>
    </xf>
    <xf numFmtId="0" fontId="4" fillId="0" borderId="0" xfId="3" applyFont="1" applyFill="1" applyAlignment="1">
      <alignment horizontal="center"/>
    </xf>
    <xf numFmtId="14" fontId="6" fillId="0" borderId="0" xfId="3" applyNumberFormat="1" applyFont="1" applyFill="1" applyAlignment="1">
      <alignment horizontal="left" vertical="top"/>
    </xf>
    <xf numFmtId="0" fontId="3" fillId="0" borderId="0" xfId="3" applyFont="1" applyFill="1" applyAlignment="1"/>
    <xf numFmtId="0" fontId="5" fillId="0" borderId="0" xfId="3" applyFont="1" applyFill="1" applyAlignment="1"/>
    <xf numFmtId="0" fontId="4" fillId="0" borderId="0" xfId="3" applyFont="1" applyFill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20" fontId="4" fillId="2" borderId="1" xfId="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right" vertical="center"/>
    </xf>
    <xf numFmtId="20" fontId="4" fillId="3" borderId="1" xfId="1" applyNumberFormat="1" applyFont="1" applyFill="1" applyBorder="1" applyAlignment="1">
      <alignment horizontal="center" vertical="center" wrapText="1"/>
    </xf>
    <xf numFmtId="20" fontId="4" fillId="0" borderId="0" xfId="1" applyNumberFormat="1" applyFont="1" applyFill="1" applyBorder="1" applyAlignment="1">
      <alignment horizontal="center" vertical="center" wrapText="1"/>
    </xf>
    <xf numFmtId="20" fontId="2" fillId="0" borderId="0" xfId="1" applyNumberFormat="1" applyFont="1" applyFill="1" applyBorder="1" applyAlignment="1">
      <alignment horizontal="center" vertical="center" wrapText="1"/>
    </xf>
    <xf numFmtId="21" fontId="0" fillId="0" borderId="0" xfId="0" applyNumberFormat="1" applyFill="1"/>
    <xf numFmtId="0" fontId="4" fillId="0" borderId="0" xfId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5" fontId="4" fillId="0" borderId="0" xfId="1" applyNumberFormat="1" applyFont="1" applyFill="1" applyBorder="1" applyAlignment="1">
      <alignment vertical="center" wrapText="1"/>
    </xf>
    <xf numFmtId="20" fontId="4" fillId="0" borderId="0" xfId="1" applyNumberFormat="1" applyFont="1" applyFill="1" applyBorder="1" applyAlignment="1">
      <alignment horizontal="left" vertical="center" wrapText="1"/>
    </xf>
    <xf numFmtId="0" fontId="2" fillId="0" borderId="0" xfId="3" applyFont="1" applyFill="1"/>
    <xf numFmtId="0" fontId="2" fillId="0" borderId="0" xfId="3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wrapText="1"/>
    </xf>
    <xf numFmtId="20" fontId="2" fillId="0" borderId="0" xfId="3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49" fontId="2" fillId="0" borderId="0" xfId="3" applyNumberFormat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/>
    <xf numFmtId="0" fontId="6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horizontal="center"/>
    </xf>
  </cellXfs>
  <cellStyles count="5">
    <cellStyle name="Обычный" xfId="0" builtinId="0"/>
    <cellStyle name="Обычный 21 2" xfId="2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topLeftCell="B1" zoomScaleNormal="100" workbookViewId="0">
      <selection activeCell="B50" sqref="A23:XFD50"/>
    </sheetView>
  </sheetViews>
  <sheetFormatPr defaultColWidth="10.3984375" defaultRowHeight="12.75" x14ac:dyDescent="0.35"/>
  <cols>
    <col min="1" max="1" width="4.86328125" style="3" customWidth="1"/>
    <col min="2" max="2" width="49.3984375" style="3" customWidth="1"/>
    <col min="3" max="3" width="62.1328125" style="3" customWidth="1"/>
    <col min="4" max="4" width="18.1328125" style="3" customWidth="1"/>
    <col min="5" max="5" width="11.1328125" style="3" customWidth="1"/>
    <col min="6" max="6" width="11.59765625" style="3" customWidth="1"/>
    <col min="7" max="7" width="10.265625" style="3" customWidth="1"/>
    <col min="8" max="8" width="15.1328125" style="3" customWidth="1"/>
    <col min="9" max="9" width="41.73046875" style="3" customWidth="1"/>
    <col min="10" max="16" width="5.59765625" style="3" customWidth="1"/>
    <col min="17" max="16384" width="10.3984375" style="3"/>
  </cols>
  <sheetData>
    <row r="1" spans="1:9" ht="15" x14ac:dyDescent="0.4">
      <c r="A1" s="1"/>
      <c r="B1" s="1"/>
      <c r="C1" s="1"/>
      <c r="D1" s="4" t="s">
        <v>0</v>
      </c>
      <c r="E1" s="4"/>
      <c r="F1" s="4"/>
      <c r="G1" s="4"/>
      <c r="H1" s="4"/>
      <c r="I1" s="4"/>
    </row>
    <row r="2" spans="1:9" ht="35.450000000000003" customHeight="1" x14ac:dyDescent="0.4">
      <c r="A2" s="1"/>
      <c r="B2" s="44" t="s">
        <v>1</v>
      </c>
      <c r="C2" s="44"/>
      <c r="D2" s="44"/>
      <c r="E2" s="44"/>
      <c r="F2" s="44"/>
      <c r="G2" s="44"/>
      <c r="H2" s="44"/>
      <c r="I2" s="44"/>
    </row>
    <row r="3" spans="1:9" ht="15" x14ac:dyDescent="0.4">
      <c r="A3" s="1"/>
      <c r="B3" s="1"/>
      <c r="C3" s="1"/>
      <c r="D3" s="1"/>
      <c r="E3" s="5"/>
      <c r="F3" s="5"/>
      <c r="G3" s="5"/>
      <c r="H3" s="5"/>
      <c r="I3" s="5"/>
    </row>
    <row r="4" spans="1:9" ht="15.4" x14ac:dyDescent="0.4">
      <c r="A4" s="6" t="s">
        <v>2</v>
      </c>
      <c r="B4" s="5"/>
      <c r="C4" s="7" t="s">
        <v>3</v>
      </c>
      <c r="D4" s="1"/>
      <c r="E4" s="1"/>
      <c r="F4" s="1"/>
      <c r="G4" s="1"/>
      <c r="H4" s="1"/>
      <c r="I4" s="5"/>
    </row>
    <row r="5" spans="1:9" ht="17.25" x14ac:dyDescent="0.45">
      <c r="A5" s="6" t="s">
        <v>4</v>
      </c>
      <c r="B5" s="2"/>
      <c r="C5" s="8" t="s">
        <v>5</v>
      </c>
      <c r="D5" s="1"/>
      <c r="E5" s="1"/>
      <c r="F5" s="1"/>
      <c r="G5" s="1"/>
      <c r="H5" s="1"/>
      <c r="I5" s="9"/>
    </row>
    <row r="6" spans="1:9" ht="17.25" x14ac:dyDescent="0.4">
      <c r="A6" s="6" t="s">
        <v>6</v>
      </c>
      <c r="B6" s="6"/>
      <c r="C6" s="10">
        <v>44752</v>
      </c>
      <c r="D6" s="1"/>
      <c r="E6" s="1"/>
      <c r="F6" s="1"/>
      <c r="G6" s="1"/>
      <c r="H6" s="1"/>
      <c r="I6" s="1"/>
    </row>
    <row r="7" spans="1:9" s="12" customFormat="1" ht="15.4" x14ac:dyDescent="0.4">
      <c r="A7" s="6" t="s">
        <v>7</v>
      </c>
      <c r="B7" s="6"/>
      <c r="C7" s="7" t="s">
        <v>8</v>
      </c>
      <c r="D7" s="11"/>
      <c r="E7" s="11"/>
      <c r="F7" s="11"/>
      <c r="G7" s="11"/>
      <c r="H7" s="11"/>
      <c r="I7" s="11"/>
    </row>
    <row r="8" spans="1:9" ht="15.4" x14ac:dyDescent="0.45">
      <c r="A8" s="6" t="s">
        <v>9</v>
      </c>
      <c r="B8" s="6"/>
      <c r="C8" s="7">
        <f>SUM(D14:D16)</f>
        <v>64</v>
      </c>
      <c r="D8" s="1"/>
      <c r="E8" s="45" t="s">
        <v>10</v>
      </c>
      <c r="F8" s="45"/>
      <c r="G8" s="2">
        <f>C8-G9</f>
        <v>64</v>
      </c>
      <c r="H8" s="1"/>
      <c r="I8" s="1"/>
    </row>
    <row r="9" spans="1:9" ht="15.4" x14ac:dyDescent="0.45">
      <c r="A9" s="6" t="s">
        <v>11</v>
      </c>
      <c r="B9" s="6"/>
      <c r="C9" s="7" t="s">
        <v>12</v>
      </c>
      <c r="D9" s="1"/>
      <c r="E9" s="45" t="s">
        <v>13</v>
      </c>
      <c r="F9" s="45"/>
      <c r="G9" s="2">
        <v>0</v>
      </c>
      <c r="H9" s="1"/>
      <c r="I9" s="1"/>
    </row>
    <row r="10" spans="1:9" ht="15.4" x14ac:dyDescent="0.4">
      <c r="A10" s="13" t="s">
        <v>14</v>
      </c>
      <c r="B10" s="13"/>
      <c r="C10" s="7" t="s">
        <v>15</v>
      </c>
      <c r="D10" s="1"/>
      <c r="E10" s="1"/>
      <c r="F10" s="1"/>
      <c r="G10" s="1"/>
      <c r="H10" s="1"/>
      <c r="I10" s="1"/>
    </row>
    <row r="11" spans="1:9" ht="15.4" x14ac:dyDescent="0.45">
      <c r="A11" s="1"/>
      <c r="B11" s="1"/>
      <c r="C11" s="1"/>
      <c r="D11" s="1"/>
      <c r="E11" s="2"/>
      <c r="F11" s="2"/>
      <c r="G11" s="2"/>
      <c r="H11" s="2"/>
      <c r="I11" s="2"/>
    </row>
    <row r="12" spans="1:9" ht="15.75" customHeight="1" x14ac:dyDescent="0.35">
      <c r="A12" s="41" t="s">
        <v>16</v>
      </c>
      <c r="B12" s="41" t="s">
        <v>17</v>
      </c>
      <c r="C12" s="41" t="s">
        <v>18</v>
      </c>
      <c r="D12" s="41" t="s">
        <v>19</v>
      </c>
      <c r="E12" s="41" t="s">
        <v>20</v>
      </c>
      <c r="F12" s="41"/>
      <c r="G12" s="41"/>
      <c r="H12" s="41"/>
      <c r="I12" s="41" t="s">
        <v>21</v>
      </c>
    </row>
    <row r="13" spans="1:9" ht="45" customHeight="1" x14ac:dyDescent="0.35">
      <c r="A13" s="42"/>
      <c r="B13" s="42"/>
      <c r="C13" s="42"/>
      <c r="D13" s="43"/>
      <c r="E13" s="14" t="s">
        <v>22</v>
      </c>
      <c r="F13" s="14" t="s">
        <v>23</v>
      </c>
      <c r="G13" s="14" t="s">
        <v>24</v>
      </c>
      <c r="H13" s="14" t="s">
        <v>25</v>
      </c>
      <c r="I13" s="41"/>
    </row>
    <row r="14" spans="1:9" ht="25.35" customHeight="1" x14ac:dyDescent="0.35">
      <c r="A14" s="15">
        <v>2</v>
      </c>
      <c r="B14" s="17" t="s">
        <v>26</v>
      </c>
      <c r="C14" s="16" t="s">
        <v>27</v>
      </c>
      <c r="D14" s="18"/>
      <c r="E14" s="19"/>
      <c r="F14" s="20">
        <v>0.83333333333333326</v>
      </c>
      <c r="G14" s="19">
        <v>0.16666666666666666</v>
      </c>
      <c r="H14" s="20">
        <f>F14+G14</f>
        <v>0.99999999999999989</v>
      </c>
      <c r="I14" s="21" t="s">
        <v>28</v>
      </c>
    </row>
    <row r="15" spans="1:9" ht="25.35" customHeight="1" x14ac:dyDescent="0.35">
      <c r="A15" s="15"/>
      <c r="B15" s="22" t="s">
        <v>29</v>
      </c>
      <c r="C15" s="16"/>
      <c r="D15" s="18">
        <v>0</v>
      </c>
      <c r="E15" s="19">
        <v>0</v>
      </c>
      <c r="F15" s="20">
        <f t="shared" ref="F15:F16" si="0">H14+E15</f>
        <v>0.99999999999999989</v>
      </c>
      <c r="G15" s="19">
        <v>4.1666666666666664E-2</v>
      </c>
      <c r="H15" s="20">
        <f t="shared" ref="H15:H16" si="1">F15+G15</f>
        <v>1.0416666666666665</v>
      </c>
      <c r="I15" s="23" t="s">
        <v>30</v>
      </c>
    </row>
    <row r="16" spans="1:9" ht="25.35" customHeight="1" x14ac:dyDescent="0.35">
      <c r="A16" s="15">
        <v>3</v>
      </c>
      <c r="B16" s="17" t="s">
        <v>31</v>
      </c>
      <c r="C16" s="16" t="s">
        <v>32</v>
      </c>
      <c r="D16" s="18">
        <v>64</v>
      </c>
      <c r="E16" s="19">
        <v>5.9027777777777783E-2</v>
      </c>
      <c r="F16" s="20">
        <f t="shared" si="0"/>
        <v>1.1006944444444442</v>
      </c>
      <c r="G16" s="19">
        <v>0.16666666666666666</v>
      </c>
      <c r="H16" s="20">
        <f t="shared" si="1"/>
        <v>1.2673611111111109</v>
      </c>
      <c r="I16" s="23" t="s">
        <v>33</v>
      </c>
    </row>
    <row r="17" spans="1:9" ht="15.4" x14ac:dyDescent="0.45">
      <c r="A17" s="1"/>
      <c r="B17" s="1"/>
      <c r="C17" s="1"/>
      <c r="D17" s="1"/>
      <c r="E17" s="24"/>
      <c r="F17" s="25"/>
      <c r="G17" s="26"/>
      <c r="H17" s="25"/>
      <c r="I17" s="27"/>
    </row>
    <row r="18" spans="1:9" ht="15" customHeight="1" x14ac:dyDescent="0.45">
      <c r="A18" s="1"/>
      <c r="B18" s="28" t="s">
        <v>34</v>
      </c>
      <c r="C18" s="29">
        <f>(C19+C20)</f>
        <v>0.3923611111111111</v>
      </c>
      <c r="D18" s="30"/>
      <c r="E18" s="31"/>
      <c r="F18" s="32"/>
      <c r="G18" s="2"/>
      <c r="H18" s="32"/>
      <c r="I18" s="1"/>
    </row>
    <row r="19" spans="1:9" ht="15" customHeight="1" x14ac:dyDescent="0.45">
      <c r="A19" s="1"/>
      <c r="B19" s="28" t="s">
        <v>35</v>
      </c>
      <c r="C19" s="29">
        <f>SUM(E14:E16)</f>
        <v>5.9027777777777783E-2</v>
      </c>
      <c r="D19" s="30"/>
      <c r="E19" s="31"/>
      <c r="F19" s="33"/>
      <c r="G19" s="34"/>
      <c r="H19" s="35"/>
      <c r="I19" s="1"/>
    </row>
    <row r="20" spans="1:9" ht="15" customHeight="1" x14ac:dyDescent="0.4">
      <c r="A20" s="1"/>
      <c r="B20" s="28" t="s">
        <v>36</v>
      </c>
      <c r="C20" s="36">
        <f>SUM(G14:G16)-C21</f>
        <v>0.33333333333333331</v>
      </c>
      <c r="D20" s="30"/>
      <c r="E20" s="31"/>
      <c r="F20" s="33"/>
      <c r="G20" s="37"/>
      <c r="H20" s="37"/>
      <c r="I20" s="1"/>
    </row>
    <row r="21" spans="1:9" ht="15" customHeight="1" x14ac:dyDescent="0.45">
      <c r="A21" s="1"/>
      <c r="B21" s="28" t="s">
        <v>37</v>
      </c>
      <c r="C21" s="36">
        <f>G15</f>
        <v>4.1666666666666664E-2</v>
      </c>
      <c r="D21" s="30"/>
      <c r="E21" s="38"/>
      <c r="F21" s="33"/>
      <c r="G21" s="34"/>
      <c r="H21" s="35"/>
      <c r="I21" s="1"/>
    </row>
    <row r="22" spans="1:9" ht="15.4" x14ac:dyDescent="0.45">
      <c r="A22" s="1"/>
      <c r="B22" s="39"/>
      <c r="C22" s="39"/>
      <c r="D22" s="40"/>
      <c r="E22" s="38"/>
      <c r="F22" s="1"/>
      <c r="G22" s="1"/>
      <c r="H22" s="1"/>
      <c r="I22" s="1"/>
    </row>
    <row r="29" spans="1:9" ht="14.25" x14ac:dyDescent="0.45">
      <c r="E29"/>
    </row>
    <row r="30" spans="1:9" ht="14.25" x14ac:dyDescent="0.45">
      <c r="E30"/>
    </row>
  </sheetData>
  <mergeCells count="9">
    <mergeCell ref="I12:I13"/>
    <mergeCell ref="B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77.60.601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2026-05-06T08:33:35Z</dcterms:modified>
</cp:coreProperties>
</file>